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ENA\Downloads\SALUD SENA 2026\SOPORTE VITAL\"/>
    </mc:Choice>
  </mc:AlternateContent>
  <xr:revisionPtr revIDLastSave="0" documentId="13_ncr:1_{41150EBC-9B26-4E90-A682-3E5FE52FAC91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C4" i="2"/>
  <c r="C5" i="2" l="1"/>
  <c r="C6" i="2"/>
  <c r="C7" i="2"/>
  <c r="C8" i="2"/>
  <c r="C9" i="2"/>
  <c r="C10" i="2"/>
  <c r="C11" i="2"/>
  <c r="C12" i="2"/>
  <c r="C13" i="2"/>
  <c r="C14" i="2"/>
  <c r="G3" i="2"/>
  <c r="K3" i="2"/>
  <c r="G4" i="2"/>
  <c r="K4" i="2"/>
  <c r="K15" i="2" s="1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B15" i="2"/>
  <c r="G15" i="2" l="1"/>
  <c r="C15" i="2"/>
  <c r="D4" i="2" l="1"/>
  <c r="D5" i="2"/>
  <c r="D10" i="2"/>
  <c r="D12" i="2"/>
  <c r="D9" i="2"/>
  <c r="D6" i="2"/>
  <c r="D11" i="2"/>
  <c r="D7" i="2"/>
  <c r="D8" i="2"/>
  <c r="D14" i="2"/>
  <c r="D13" i="2"/>
  <c r="D15" i="2" l="1"/>
  <c r="D15" i="2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<sst xmlns="http://schemas.openxmlformats.org/spreadsheetml/2006/main" count="52" uniqueCount="22">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</sst>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90" zoomScaleNormal="90" workbookViewId="0">
      <selection activeCell="D16" sqref="A1:D16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4737497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/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>
        <v>29</v>
      </c>
      <c r="C4" s="1">
        <f t="shared" ref="C4" si="0">ROUND(+$D$2/30*B4,0)</f>
        <v>4579580</v>
      </c>
      <c r="D4" s="16">
        <f t="shared" ref="D4:D14" si="1">C4/$C$15</f>
        <v>9.324758004409997E-2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>
        <v>30</v>
      </c>
      <c r="C5" s="1">
        <f t="shared" ref="C5:C14" si="3">ROUND(+$D$2/30*B5,0)</f>
        <v>4737497</v>
      </c>
      <c r="D5" s="16">
        <f t="shared" si="1"/>
        <v>9.6463022966338283E-2</v>
      </c>
      <c r="E5" s="15" t="s">
        <v>11</v>
      </c>
      <c r="F5" s="12"/>
      <c r="G5" s="1">
        <f t="shared" ref="G5:G13" si="4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3"/>
        <v>4737497</v>
      </c>
      <c r="D6" s="16">
        <f t="shared" si="1"/>
        <v>9.6463022966338283E-2</v>
      </c>
      <c r="E6" s="15" t="s">
        <v>12</v>
      </c>
      <c r="F6" s="12"/>
      <c r="G6" s="1">
        <f t="shared" si="4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3"/>
        <v>4737497</v>
      </c>
      <c r="D7" s="16">
        <f t="shared" si="1"/>
        <v>9.6463022966338283E-2</v>
      </c>
      <c r="E7" s="15" t="s">
        <v>13</v>
      </c>
      <c r="F7" s="12"/>
      <c r="G7" s="1">
        <f t="shared" si="4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3"/>
        <v>4737497</v>
      </c>
      <c r="D8" s="16">
        <f t="shared" si="1"/>
        <v>9.6463022966338283E-2</v>
      </c>
      <c r="E8" s="15" t="s">
        <v>14</v>
      </c>
      <c r="F8" s="12"/>
      <c r="G8" s="1">
        <f t="shared" si="4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3"/>
        <v>4263747</v>
      </c>
      <c r="D9" s="16">
        <f t="shared" si="1"/>
        <v>8.6816714561224195E-2</v>
      </c>
      <c r="E9" s="15" t="s">
        <v>15</v>
      </c>
      <c r="F9" s="12"/>
      <c r="G9" s="1">
        <f t="shared" si="4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3"/>
        <v>4737497</v>
      </c>
      <c r="D10" s="16">
        <f t="shared" si="1"/>
        <v>9.6463022966338283E-2</v>
      </c>
      <c r="E10" s="15" t="s">
        <v>16</v>
      </c>
      <c r="F10" s="12"/>
      <c r="G10" s="1">
        <f t="shared" si="4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3"/>
        <v>4737497</v>
      </c>
      <c r="D11" s="16">
        <f t="shared" si="1"/>
        <v>9.6463022966338283E-2</v>
      </c>
      <c r="E11" s="15" t="s">
        <v>17</v>
      </c>
      <c r="F11" s="12"/>
      <c r="G11" s="1">
        <f t="shared" si="4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3"/>
        <v>4737497</v>
      </c>
      <c r="D12" s="16">
        <f t="shared" si="1"/>
        <v>9.6463022966338283E-2</v>
      </c>
      <c r="E12" s="15" t="s">
        <v>18</v>
      </c>
      <c r="F12" s="12"/>
      <c r="G12" s="1">
        <f t="shared" si="4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3"/>
        <v>4737497</v>
      </c>
      <c r="D13" s="16">
        <f t="shared" si="1"/>
        <v>9.6463022966338283E-2</v>
      </c>
      <c r="E13" s="15" t="s">
        <v>19</v>
      </c>
      <c r="F13" s="12"/>
      <c r="G13" s="1">
        <f t="shared" si="4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3"/>
        <v>2368749</v>
      </c>
      <c r="D14" s="16">
        <f t="shared" si="1"/>
        <v>4.8231521663969566E-2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311</v>
      </c>
      <c r="C15" s="18">
        <f>ROUND(SUM(C3:C14),0)</f>
        <v>49112052</v>
      </c>
      <c r="D15" s="19" cm="1">
        <f t="array" aca="1" ref="D15" ca="1">A1:D15</f>
        <v>0</v>
      </c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C16" s="37">
        <f>C15*2</f>
        <v>98224104</v>
      </c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2026-01-22T22:50:44Z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